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ODIFICACIONES 2025\5MAYO\BP-26005478_001\"/>
    </mc:Choice>
  </mc:AlternateContent>
  <xr:revisionPtr revIDLastSave="0" documentId="13_ncr:1_{31CCDD69-1C7B-4BDF-8D35-C090503C3E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TO DETALLADO AÑ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3" i="1" l="1"/>
  <c r="Q44" i="1"/>
  <c r="Q36" i="1"/>
  <c r="Q37" i="1"/>
  <c r="Q38" i="1"/>
  <c r="Q39" i="1"/>
  <c r="Q29" i="1"/>
  <c r="Q30" i="1"/>
  <c r="Q22" i="1"/>
  <c r="Q23" i="1"/>
  <c r="Q24" i="1"/>
  <c r="Q25" i="1"/>
  <c r="Q15" i="1"/>
  <c r="Q16" i="1"/>
  <c r="I49" i="1" l="1"/>
  <c r="Q47" i="1"/>
  <c r="Q46" i="1"/>
  <c r="Q42" i="1"/>
  <c r="Q41" i="1"/>
  <c r="P45" i="1" s="1"/>
  <c r="Q35" i="1"/>
  <c r="Q34" i="1"/>
  <c r="Q33" i="1"/>
  <c r="Q32" i="1"/>
  <c r="P40" i="1" s="1"/>
  <c r="Q28" i="1"/>
  <c r="Q27" i="1"/>
  <c r="P31" i="1" s="1"/>
  <c r="Q21" i="1"/>
  <c r="Q20" i="1"/>
  <c r="Q19" i="1"/>
  <c r="Q18" i="1"/>
  <c r="P26" i="1" s="1"/>
  <c r="Q14" i="1"/>
  <c r="Q13" i="1"/>
  <c r="P17" i="1" s="1"/>
  <c r="H47" i="1"/>
  <c r="H46" i="1"/>
  <c r="H42" i="1"/>
  <c r="H41" i="1"/>
  <c r="G45" i="1" s="1"/>
  <c r="H35" i="1"/>
  <c r="H34" i="1"/>
  <c r="H33" i="1"/>
  <c r="H32" i="1"/>
  <c r="H28" i="1"/>
  <c r="H27" i="1"/>
  <c r="H21" i="1"/>
  <c r="H20" i="1"/>
  <c r="H19" i="1"/>
  <c r="H18" i="1"/>
  <c r="H14" i="1"/>
  <c r="H13" i="1"/>
  <c r="G17" i="1" s="1"/>
  <c r="G48" i="1" l="1"/>
  <c r="P48" i="1"/>
  <c r="G40" i="1"/>
  <c r="Q49" i="1"/>
  <c r="H49" i="1"/>
  <c r="G26" i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" authorId="0" shapeId="0" xr:uid="{A2311AB4-C238-44B7-AFC7-8AF8B59AE9A3}">
      <text>
        <r>
          <rPr>
            <sz val="11"/>
            <color theme="1"/>
            <rFont val="Calibri"/>
            <family val="2"/>
            <scheme val="minor"/>
          </rPr>
          <t>======
ID#AAABQGFBk68
Digite el tipo de modificación a realizar en el proyecto de inversión, entre las cuales se encuentran    (2024-06-19 21:46:37)
Adición presupuestal, reducción presupuestal, traslado presupuestal, cambio de pospre, cambio de área funcional y Ajuste de Proyecto.
Mencionar el soporte de la modificación (ejemplo: adicion según COMFIS no.01, etc.)
Cada vez que realice una modificación, debe repetir todas las columnas de esta plantilla, con los cambios a realizar.</t>
        </r>
      </text>
    </comment>
  </commentList>
</comments>
</file>

<file path=xl/sharedStrings.xml><?xml version="1.0" encoding="utf-8"?>
<sst xmlns="http://schemas.openxmlformats.org/spreadsheetml/2006/main" count="191" uniqueCount="61">
  <si>
    <t xml:space="preserve">ITEM </t>
  </si>
  <si>
    <t>ACTIVIDADES DEL PROYECTO</t>
  </si>
  <si>
    <t>SUBACTIVIDAD</t>
  </si>
  <si>
    <t>UNIDAD DE MEDIDA</t>
  </si>
  <si>
    <t xml:space="preserve">CANTIDAD </t>
  </si>
  <si>
    <t xml:space="preserve"> MESES </t>
  </si>
  <si>
    <t>VALOR UNITARIO</t>
  </si>
  <si>
    <t xml:space="preserve">VALOR TOTAL </t>
  </si>
  <si>
    <t>1.1.1</t>
  </si>
  <si>
    <t>Caracterizar la población residente en territorios priorizados</t>
  </si>
  <si>
    <t xml:space="preserve">Aplicar la ficha de caracterización de condiciones y riesgos en salud de personas y familias. </t>
  </si>
  <si>
    <t>Num</t>
  </si>
  <si>
    <t>N/A</t>
  </si>
  <si>
    <t>Valorar las condiciones de salud y del entorno en territorios priorizados</t>
  </si>
  <si>
    <t>Subtotal Actividad 1.1.1</t>
  </si>
  <si>
    <t>1.1.2</t>
  </si>
  <si>
    <t>Intervenir riesgos en salud  identificados en los territorios priorizados</t>
  </si>
  <si>
    <t>Realizar seguimiento a la intervenciòn de riesgos en salud de personas y familias</t>
  </si>
  <si>
    <t>Realizar campañas de promociòn y prevención de acuerdo a riesgos en salud de personas y familias, en los territorios  priorizados</t>
  </si>
  <si>
    <t>Diseñar un plan educativo de sensibilización en salud para individuos y familias</t>
  </si>
  <si>
    <t>Ejecutar plan educativo de sensibilización en salud para individuos y familias</t>
  </si>
  <si>
    <t>Subtotal Actividad 1.1.2</t>
  </si>
  <si>
    <t>1.1.3</t>
  </si>
  <si>
    <t>Analizar información de salud junto con EPS, IPS y comunidad</t>
  </si>
  <si>
    <t>Socializar las condiciones y riesgos en salud, con los actores del sistema de salud</t>
  </si>
  <si>
    <t>Analizar las condiciones y riesgos en salud,  con los actores del sistema de salud</t>
  </si>
  <si>
    <t>Subtotal Actividad 1.1.3</t>
  </si>
  <si>
    <t>1.1.4</t>
  </si>
  <si>
    <t>Realizar la implementación de rutas específicas de atención con EPS, IPS y comunidad</t>
  </si>
  <si>
    <t>Realizar mesas de trabajo con EPS e IPS</t>
  </si>
  <si>
    <t>Construir plan de trabajo que incluya rutas específicas de atención con EPS e IPS</t>
  </si>
  <si>
    <t>Realizar mesas intra e intersectoriales</t>
  </si>
  <si>
    <t>Construir plan territorial multisectorial que incluya  intervenciones conjuntas con los diferentes sectores gubernamental, social y comunitario</t>
  </si>
  <si>
    <t>Subtotal Actividad 1.1.4</t>
  </si>
  <si>
    <t>1.1.5</t>
  </si>
  <si>
    <t>Realizar el plan de IEC de promoción de la salud y prevención de la enfermedad</t>
  </si>
  <si>
    <t xml:space="preserve">Elabora un plan de Informacion, Educacion y Comunicación/ IEC de acuerdo a riesgos en  salud comunitarios </t>
  </si>
  <si>
    <t>Ejecutar un plan de Informacion, Educacion y Comunicación/ IEC de acuerdo a riesgos en  salud comunitarios</t>
  </si>
  <si>
    <t>Subtotal Actividad 1.1.5</t>
  </si>
  <si>
    <t>1.1.6</t>
  </si>
  <si>
    <t>Realizar asistencia técnica y seguimiento a la gestión del riego en salud  en el marco de la estrategia de APS</t>
  </si>
  <si>
    <t>Realizar la articulación del subproceso de gestión de determinantes sociales y los subprocesos de Gestión del Aseguramiento y Gestión de Desarrollo y Prestación de Servicios para fortalecer la implementación de la estrategia de APS</t>
  </si>
  <si>
    <t>Realizar seguimiento a las EPS, ESE e IPS de Cali en el desarrollo de la estrategia de Atención Primaria en Salud</t>
  </si>
  <si>
    <t>Subtotal Actividad 1.1.6</t>
  </si>
  <si>
    <t>TOTAL PRESUPUESTO</t>
  </si>
  <si>
    <t>PRESUPUESTO DETALLADO 2025</t>
  </si>
  <si>
    <t>Aplicar la ficha de caracterización de condiciones y riesgos en salud de personas y familias, enfatizando en riesgo cardiovascular y ca cérvix</t>
  </si>
  <si>
    <t>Valorar las condiciones de salud y del entorno en territorios priorizados, enfatizando en riesgo cardiovascular y ca cérvix</t>
  </si>
  <si>
    <t>Realizar seguimiento a la intervenciòn de riesgos en salud de personas y familias, enfatizando en riesgo cardiovascular y ca cérvix</t>
  </si>
  <si>
    <t>Realizar campañas de promociòn y prevención de acuerdo a riesgos en salud de personas y familias, en los territorios  priorizados, enfatizando en riesgo cardiovascular y ca cérvix</t>
  </si>
  <si>
    <t>Diseñar un plan educativo de sensibilización en salud para individuos y familias, enfatizando en riesgo cardiovascular y ca cérvix</t>
  </si>
  <si>
    <t>Ejecutar plan educativo de sensibilización en salud para individuos y familias, enfatizando en riesgo cardiovascular y ca cérvix</t>
  </si>
  <si>
    <t>Socializar las condiciones y riesgos en salud, con los actores del sistema de salud, enfatizando en riesgo cardiovascular y ca cérvix</t>
  </si>
  <si>
    <t>Analizar las condiciones y riesgos en salud,  con los actores del sistema de salud, enfatizando en riesgo cardiovascular y ca cérvix</t>
  </si>
  <si>
    <t>Realizar mesas de trabajo con EPS e IPS, enfatizando en riesgo cardiovascular y ca cérvix</t>
  </si>
  <si>
    <t>Construir plan de trabajo que incluya rutas específicas de atención con EPS e IPS, enfatizando en riesgo cardiovascular y ca cérvix</t>
  </si>
  <si>
    <t>Realizar mesas intra e intersectoriales, enfatizando en riesgo cardiovascular y ca cérvix</t>
  </si>
  <si>
    <t>Construir plan territorial multisectorial que incluya  intervenciones conjuntas con los diferentes sectores gubernamental, social y comunitario, enfatizando en riesgo cardiovascular y ca cérvix</t>
  </si>
  <si>
    <t>Elabora un plan de Informacion, Educacion y Comunicación/ IEC de acuerdo a riesgos en  salud comunitarios, enfatizando en riesgo cardiovascular y ca cérvix</t>
  </si>
  <si>
    <t>Ejecutar un plan de Informacion, Educacion y Comunicación/ IEC de acuerdo a riesgos en  salud comunitarios, enfatizando en riesgo cardiovascular y ca cérvix</t>
  </si>
  <si>
    <t xml:space="preserve">Modificación De 
Adición según acta Comfis No. 4131.020.1.13004 del 13 marzo 2025 y certificado contable No. 4131.4.6.10.017 del 17 de febrero de 2025 y Acuerdo No.0600 de abril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</si>
</sst>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240A]\ * #,##0_-;\-[$$-240A]\ * #,##0_-;_-[$$-240A]\ * &quot;-&quot;??_-;_-@_-"/>
    <numFmt numFmtId="165" formatCode="_-[$$-240A]\ * #,##0_-;\-[$$-240A]\ * #,##0_-;_-[$$-240A]\ * \-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1"/>
    </font>
    <font>
      <b/>
      <sz val="11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D9F0"/>
        <bgColor rgb="FFC6D9F0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2" borderId="0" xfId="1" applyFill="1"/>
    <xf numFmtId="0" fontId="1" fillId="0" borderId="0" xfId="1"/>
    <xf numFmtId="0" fontId="3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vertical="center" wrapText="1"/>
    </xf>
    <xf numFmtId="3" fontId="4" fillId="3" borderId="4" xfId="1" applyNumberFormat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left" vertical="center" wrapText="1"/>
    </xf>
    <xf numFmtId="3" fontId="4" fillId="3" borderId="4" xfId="1" applyNumberFormat="1" applyFont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vertical="center" wrapText="1"/>
    </xf>
    <xf numFmtId="3" fontId="4" fillId="3" borderId="4" xfId="1" applyNumberFormat="1" applyFont="1" applyFill="1" applyBorder="1" applyAlignment="1">
      <alignment horizontal="center" vertical="center"/>
    </xf>
    <xf numFmtId="164" fontId="9" fillId="5" borderId="4" xfId="1" applyNumberFormat="1" applyFont="1" applyFill="1" applyBorder="1" applyAlignment="1">
      <alignment vertical="center"/>
    </xf>
    <xf numFmtId="164" fontId="10" fillId="5" borderId="4" xfId="1" applyNumberFormat="1" applyFont="1" applyFill="1" applyBorder="1" applyAlignment="1">
      <alignment vertical="center"/>
    </xf>
    <xf numFmtId="0" fontId="4" fillId="5" borderId="4" xfId="1" applyFont="1" applyFill="1" applyBorder="1" applyAlignment="1">
      <alignment horizontal="right" vertical="center" wrapText="1"/>
    </xf>
    <xf numFmtId="3" fontId="4" fillId="5" borderId="4" xfId="1" applyNumberFormat="1" applyFont="1" applyFill="1" applyBorder="1" applyAlignment="1">
      <alignment horizontal="center" vertical="center"/>
    </xf>
    <xf numFmtId="164" fontId="11" fillId="5" borderId="4" xfId="1" applyNumberFormat="1" applyFont="1" applyFill="1" applyBorder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  <protection locked="0" hidden="1"/>
    </xf>
    <xf numFmtId="0" fontId="6" fillId="2" borderId="6" xfId="1" applyFont="1" applyFill="1" applyBorder="1" applyAlignment="1" applyProtection="1">
      <alignment horizontal="center" vertical="center" wrapText="1"/>
      <protection locked="0" hidden="1"/>
    </xf>
    <xf numFmtId="0" fontId="6" fillId="2" borderId="7" xfId="1" applyFont="1" applyFill="1" applyBorder="1" applyAlignment="1" applyProtection="1">
      <alignment horizontal="center" vertical="center" wrapText="1"/>
      <protection locked="0" hidden="1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 hidden="1"/>
    </xf>
    <xf numFmtId="0" fontId="5" fillId="0" borderId="6" xfId="1" applyFont="1" applyBorder="1" applyAlignment="1" applyProtection="1">
      <alignment horizontal="center" vertical="center" wrapText="1"/>
      <protection locked="0" hidden="1"/>
    </xf>
    <xf numFmtId="0" fontId="5" fillId="0" borderId="7" xfId="1" applyFont="1" applyBorder="1" applyAlignment="1" applyProtection="1">
      <alignment horizontal="center" vertical="center" wrapText="1"/>
      <protection locked="0" hidden="1"/>
    </xf>
    <xf numFmtId="0" fontId="8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152399</xdr:rowOff>
    </xdr:from>
    <xdr:ext cx="12444412" cy="1728787"/>
    <xdr:grpSp>
      <xdr:nvGrpSpPr>
        <xdr:cNvPr id="2" name="Shape 2" title="Dibujo">
          <a:extLst>
            <a:ext uri="{FF2B5EF4-FFF2-40B4-BE49-F238E27FC236}">
              <a16:creationId xmlns:a16="http://schemas.microsoft.com/office/drawing/2014/main" id="{00623D1A-2596-4A46-9618-1186EEEB041B}"/>
            </a:ext>
          </a:extLst>
        </xdr:cNvPr>
        <xdr:cNvGrpSpPr/>
      </xdr:nvGrpSpPr>
      <xdr:grpSpPr>
        <a:xfrm>
          <a:off x="152400" y="152399"/>
          <a:ext cx="12444412" cy="1728787"/>
          <a:chOff x="0" y="3084675"/>
          <a:chExt cx="10692001" cy="1390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7D2EE89C-E820-4624-BBD8-42DFB96A5974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281CD4FB-AF8F-429E-A150-6A9ED296F2DD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B16FBE6F-B430-4280-8C0F-FAB388CAAC6C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7" name="Shape 6">
                <a:extLst>
                  <a:ext uri="{FF2B5EF4-FFF2-40B4-BE49-F238E27FC236}">
                    <a16:creationId xmlns:a16="http://schemas.microsoft.com/office/drawing/2014/main" id="{677E7CD5-A9EA-4EFD-88FB-34C5798F1B03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8" name="Shape 7">
                <a:extLst>
                  <a:ext uri="{FF2B5EF4-FFF2-40B4-BE49-F238E27FC236}">
                    <a16:creationId xmlns:a16="http://schemas.microsoft.com/office/drawing/2014/main" id="{757E87DA-9E47-4979-8C38-4B67FE85F81B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9" name="Shape 8">
                <a:extLst>
                  <a:ext uri="{FF2B5EF4-FFF2-40B4-BE49-F238E27FC236}">
                    <a16:creationId xmlns:a16="http://schemas.microsoft.com/office/drawing/2014/main" id="{177D7203-2446-4D0B-9F96-A2A6B3B3505F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0" name="Shape 9">
                <a:extLst>
                  <a:ext uri="{FF2B5EF4-FFF2-40B4-BE49-F238E27FC236}">
                    <a16:creationId xmlns:a16="http://schemas.microsoft.com/office/drawing/2014/main" id="{84E032D9-D4A9-4844-B889-4E276DAA4A25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11" name="Shape 10">
                <a:extLst>
                  <a:ext uri="{FF2B5EF4-FFF2-40B4-BE49-F238E27FC236}">
                    <a16:creationId xmlns:a16="http://schemas.microsoft.com/office/drawing/2014/main" id="{031D06E1-D9FD-45E9-B2C9-4847D3824BED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2" name="Shape 11">
                <a:extLst>
                  <a:ext uri="{FF2B5EF4-FFF2-40B4-BE49-F238E27FC236}">
                    <a16:creationId xmlns:a16="http://schemas.microsoft.com/office/drawing/2014/main" id="{120CDD5B-9E81-4C71-9048-4ECB7A118028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6" name="Shape 12" descr="escudo">
              <a:extLst>
                <a:ext uri="{FF2B5EF4-FFF2-40B4-BE49-F238E27FC236}">
                  <a16:creationId xmlns:a16="http://schemas.microsoft.com/office/drawing/2014/main" id="{D0C4BCCD-E391-4AF0-A342-65AB53F0EBA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8</xdr:col>
      <xdr:colOff>2119312</xdr:colOff>
      <xdr:row>0</xdr:row>
      <xdr:rowOff>152399</xdr:rowOff>
    </xdr:from>
    <xdr:ext cx="10501313" cy="1764507"/>
    <xdr:grpSp>
      <xdr:nvGrpSpPr>
        <xdr:cNvPr id="13" name="Shape 2" title="Dibujo">
          <a:extLst>
            <a:ext uri="{FF2B5EF4-FFF2-40B4-BE49-F238E27FC236}">
              <a16:creationId xmlns:a16="http://schemas.microsoft.com/office/drawing/2014/main" id="{F20128AA-5B5C-440B-B303-EDC99E04B824}"/>
            </a:ext>
          </a:extLst>
        </xdr:cNvPr>
        <xdr:cNvGrpSpPr/>
      </xdr:nvGrpSpPr>
      <xdr:grpSpPr>
        <a:xfrm>
          <a:off x="12596812" y="152399"/>
          <a:ext cx="10501313" cy="1764507"/>
          <a:chOff x="0" y="3084675"/>
          <a:chExt cx="10692001" cy="1390650"/>
        </a:xfrm>
      </xdr:grpSpPr>
      <xdr:grpSp>
        <xdr:nvGrpSpPr>
          <xdr:cNvPr id="14" name="Shape 3">
            <a:extLst>
              <a:ext uri="{FF2B5EF4-FFF2-40B4-BE49-F238E27FC236}">
                <a16:creationId xmlns:a16="http://schemas.microsoft.com/office/drawing/2014/main" id="{B5EE49B1-C138-6B5C-CC2A-E7473DCA2D14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BEA96EE5-F921-0DD2-2152-DB61A683EBDF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6" name="Shape 5">
              <a:extLst>
                <a:ext uri="{FF2B5EF4-FFF2-40B4-BE49-F238E27FC236}">
                  <a16:creationId xmlns:a16="http://schemas.microsoft.com/office/drawing/2014/main" id="{AD171B04-59BE-1B5E-A81B-4609AD3A80D2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18" name="Shape 6">
                <a:extLst>
                  <a:ext uri="{FF2B5EF4-FFF2-40B4-BE49-F238E27FC236}">
                    <a16:creationId xmlns:a16="http://schemas.microsoft.com/office/drawing/2014/main" id="{D6CF9255-0010-FCD1-E976-E7DA9794027D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9" name="Shape 7">
                <a:extLst>
                  <a:ext uri="{FF2B5EF4-FFF2-40B4-BE49-F238E27FC236}">
                    <a16:creationId xmlns:a16="http://schemas.microsoft.com/office/drawing/2014/main" id="{ABD8EEE9-1A2A-12BE-99C7-4FE0370493B8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20" name="Shape 8">
                <a:extLst>
                  <a:ext uri="{FF2B5EF4-FFF2-40B4-BE49-F238E27FC236}">
                    <a16:creationId xmlns:a16="http://schemas.microsoft.com/office/drawing/2014/main" id="{119D5EA8-8B22-A210-28BD-6280ED6C242F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21" name="Shape 9">
                <a:extLst>
                  <a:ext uri="{FF2B5EF4-FFF2-40B4-BE49-F238E27FC236}">
                    <a16:creationId xmlns:a16="http://schemas.microsoft.com/office/drawing/2014/main" id="{9AD9DE7E-2CDA-EBE6-DF12-2BA69F100DAA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22" name="Shape 10">
                <a:extLst>
                  <a:ext uri="{FF2B5EF4-FFF2-40B4-BE49-F238E27FC236}">
                    <a16:creationId xmlns:a16="http://schemas.microsoft.com/office/drawing/2014/main" id="{08063D91-7FB1-A120-8ED8-3B1709209A76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23" name="Shape 11">
                <a:extLst>
                  <a:ext uri="{FF2B5EF4-FFF2-40B4-BE49-F238E27FC236}">
                    <a16:creationId xmlns:a16="http://schemas.microsoft.com/office/drawing/2014/main" id="{06C696DD-9644-CD9F-F374-6F9FC4B627CD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17" name="Shape 12" descr="escudo">
              <a:extLst>
                <a:ext uri="{FF2B5EF4-FFF2-40B4-BE49-F238E27FC236}">
                  <a16:creationId xmlns:a16="http://schemas.microsoft.com/office/drawing/2014/main" id="{DDD51182-67A8-1781-A98C-F3144A06DE8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zoomScale="80" zoomScaleNormal="80" workbookViewId="0">
      <selection activeCell="I15" sqref="I15"/>
    </sheetView>
  </sheetViews>
  <sheetFormatPr baseColWidth="10" defaultRowHeight="15" x14ac:dyDescent="0.25"/>
  <cols>
    <col min="1" max="1" width="11.42578125" style="2"/>
    <col min="2" max="2" width="31.140625" style="2" customWidth="1"/>
    <col min="3" max="3" width="45.28515625" style="2" customWidth="1"/>
    <col min="4" max="6" width="11.42578125" style="2"/>
    <col min="7" max="7" width="19.140625" style="2" bestFit="1" customWidth="1"/>
    <col min="8" max="8" width="15.85546875" style="2" bestFit="1" customWidth="1"/>
    <col min="9" max="9" width="32.140625" style="2" customWidth="1"/>
    <col min="10" max="10" width="11.42578125" style="2"/>
    <col min="11" max="11" width="31.140625" style="2" customWidth="1"/>
    <col min="12" max="12" width="45.28515625" style="2" customWidth="1"/>
    <col min="13" max="15" width="11.42578125" style="2"/>
    <col min="16" max="16" width="19.140625" style="2" bestFit="1" customWidth="1"/>
    <col min="17" max="17" width="15.85546875" style="2" bestFit="1" customWidth="1"/>
    <col min="18" max="18" width="11.42578125" style="2"/>
    <col min="19" max="19" width="15.5703125" style="2" customWidth="1"/>
    <col min="20" max="16384" width="11.42578125" style="2"/>
  </cols>
  <sheetData>
    <row r="1" spans="1:17" s="1" customFormat="1" x14ac:dyDescent="0.25"/>
    <row r="2" spans="1:17" s="1" customFormat="1" x14ac:dyDescent="0.25"/>
    <row r="3" spans="1:17" s="1" customFormat="1" x14ac:dyDescent="0.25"/>
    <row r="4" spans="1:17" s="1" customFormat="1" x14ac:dyDescent="0.25"/>
    <row r="5" spans="1:17" s="1" customFormat="1" x14ac:dyDescent="0.25"/>
    <row r="6" spans="1:17" s="1" customFormat="1" x14ac:dyDescent="0.25"/>
    <row r="7" spans="1:17" s="1" customFormat="1" x14ac:dyDescent="0.25"/>
    <row r="8" spans="1:17" s="1" customFormat="1" x14ac:dyDescent="0.25"/>
    <row r="9" spans="1:17" s="1" customFormat="1" x14ac:dyDescent="0.25"/>
    <row r="11" spans="1:17" x14ac:dyDescent="0.25">
      <c r="A11" s="31" t="s">
        <v>45</v>
      </c>
      <c r="B11" s="32"/>
      <c r="C11" s="32"/>
      <c r="D11" s="32"/>
      <c r="E11" s="32"/>
      <c r="F11" s="32"/>
      <c r="G11" s="32"/>
      <c r="H11" s="33"/>
      <c r="I11" s="46" t="s">
        <v>60</v>
      </c>
      <c r="J11" s="31" t="s">
        <v>45</v>
      </c>
      <c r="K11" s="32"/>
      <c r="L11" s="32"/>
      <c r="M11" s="32"/>
      <c r="N11" s="32"/>
      <c r="O11" s="32"/>
      <c r="P11" s="32"/>
      <c r="Q11" s="33"/>
    </row>
    <row r="12" spans="1:17" ht="105" customHeight="1" x14ac:dyDescent="0.25">
      <c r="A12" s="3" t="s">
        <v>0</v>
      </c>
      <c r="B12" s="4" t="s">
        <v>1</v>
      </c>
      <c r="C12" s="4" t="s">
        <v>2</v>
      </c>
      <c r="D12" s="4" t="s">
        <v>3</v>
      </c>
      <c r="E12" s="5" t="s">
        <v>4</v>
      </c>
      <c r="F12" s="6" t="s">
        <v>5</v>
      </c>
      <c r="G12" s="6" t="s">
        <v>6</v>
      </c>
      <c r="H12" s="4" t="s">
        <v>7</v>
      </c>
      <c r="I12" s="47"/>
      <c r="J12" s="3" t="s">
        <v>0</v>
      </c>
      <c r="K12" s="4" t="s">
        <v>1</v>
      </c>
      <c r="L12" s="4" t="s">
        <v>2</v>
      </c>
      <c r="M12" s="4" t="s">
        <v>3</v>
      </c>
      <c r="N12" s="5" t="s">
        <v>4</v>
      </c>
      <c r="O12" s="6" t="s">
        <v>5</v>
      </c>
      <c r="P12" s="6" t="s">
        <v>6</v>
      </c>
      <c r="Q12" s="4" t="s">
        <v>7</v>
      </c>
    </row>
    <row r="13" spans="1:17" ht="25.5" x14ac:dyDescent="0.25">
      <c r="A13" s="43" t="s">
        <v>8</v>
      </c>
      <c r="B13" s="28" t="s">
        <v>9</v>
      </c>
      <c r="C13" s="7" t="s">
        <v>10</v>
      </c>
      <c r="D13" s="8" t="s">
        <v>11</v>
      </c>
      <c r="E13" s="9">
        <v>6</v>
      </c>
      <c r="F13" s="10" t="s">
        <v>12</v>
      </c>
      <c r="G13" s="11">
        <v>17130985</v>
      </c>
      <c r="H13" s="12">
        <f>E13*G13</f>
        <v>102785910</v>
      </c>
      <c r="I13" s="22"/>
      <c r="J13" s="43" t="s">
        <v>8</v>
      </c>
      <c r="K13" s="28" t="s">
        <v>9</v>
      </c>
      <c r="L13" s="7" t="s">
        <v>10</v>
      </c>
      <c r="M13" s="8" t="s">
        <v>11</v>
      </c>
      <c r="N13" s="9">
        <v>6</v>
      </c>
      <c r="O13" s="10" t="s">
        <v>12</v>
      </c>
      <c r="P13" s="11">
        <v>17130985</v>
      </c>
      <c r="Q13" s="12">
        <f>N13*P13</f>
        <v>102785910</v>
      </c>
    </row>
    <row r="14" spans="1:17" ht="25.5" x14ac:dyDescent="0.25">
      <c r="A14" s="44"/>
      <c r="B14" s="29"/>
      <c r="C14" s="7" t="s">
        <v>13</v>
      </c>
      <c r="D14" s="8" t="s">
        <v>11</v>
      </c>
      <c r="E14" s="9">
        <v>6</v>
      </c>
      <c r="F14" s="10" t="s">
        <v>12</v>
      </c>
      <c r="G14" s="11">
        <v>17130985</v>
      </c>
      <c r="H14" s="12">
        <f>E14*G14</f>
        <v>102785910</v>
      </c>
      <c r="I14" s="23"/>
      <c r="J14" s="44"/>
      <c r="K14" s="29"/>
      <c r="L14" s="7" t="s">
        <v>13</v>
      </c>
      <c r="M14" s="8" t="s">
        <v>11</v>
      </c>
      <c r="N14" s="9">
        <v>6</v>
      </c>
      <c r="O14" s="10" t="s">
        <v>12</v>
      </c>
      <c r="P14" s="11">
        <v>17130985</v>
      </c>
      <c r="Q14" s="12">
        <f>N14*P14</f>
        <v>102785910</v>
      </c>
    </row>
    <row r="15" spans="1:17" ht="38.25" x14ac:dyDescent="0.25">
      <c r="A15" s="44"/>
      <c r="B15" s="29"/>
      <c r="C15" s="7"/>
      <c r="D15" s="8"/>
      <c r="E15" s="9"/>
      <c r="F15" s="10"/>
      <c r="G15" s="11"/>
      <c r="H15" s="12"/>
      <c r="I15" s="26">
        <v>183000000</v>
      </c>
      <c r="J15" s="44"/>
      <c r="K15" s="29"/>
      <c r="L15" s="7" t="s">
        <v>46</v>
      </c>
      <c r="M15" s="8" t="s">
        <v>11</v>
      </c>
      <c r="N15" s="9">
        <v>6</v>
      </c>
      <c r="O15" s="10" t="s">
        <v>12</v>
      </c>
      <c r="P15" s="11">
        <v>30500000</v>
      </c>
      <c r="Q15" s="12">
        <f t="shared" ref="Q15:Q16" si="0">N15*P15</f>
        <v>183000000</v>
      </c>
    </row>
    <row r="16" spans="1:17" ht="38.25" x14ac:dyDescent="0.25">
      <c r="A16" s="45"/>
      <c r="B16" s="30"/>
      <c r="C16" s="7"/>
      <c r="D16" s="8"/>
      <c r="E16" s="9"/>
      <c r="F16" s="10"/>
      <c r="G16" s="11"/>
      <c r="H16" s="12"/>
      <c r="I16" s="26">
        <v>183000000</v>
      </c>
      <c r="J16" s="45"/>
      <c r="K16" s="30"/>
      <c r="L16" s="7" t="s">
        <v>47</v>
      </c>
      <c r="M16" s="8" t="s">
        <v>11</v>
      </c>
      <c r="N16" s="9">
        <v>6</v>
      </c>
      <c r="O16" s="10" t="s">
        <v>12</v>
      </c>
      <c r="P16" s="11">
        <v>30500000</v>
      </c>
      <c r="Q16" s="12">
        <f t="shared" si="0"/>
        <v>183000000</v>
      </c>
    </row>
    <row r="17" spans="1:17" x14ac:dyDescent="0.25">
      <c r="A17" s="27" t="s">
        <v>14</v>
      </c>
      <c r="B17" s="27"/>
      <c r="C17" s="27"/>
      <c r="D17" s="13"/>
      <c r="E17" s="14"/>
      <c r="F17" s="14"/>
      <c r="G17" s="15">
        <f>+SUM(H13:H14)</f>
        <v>205571820</v>
      </c>
      <c r="H17" s="5"/>
      <c r="I17" s="26"/>
      <c r="J17" s="27" t="s">
        <v>14</v>
      </c>
      <c r="K17" s="27"/>
      <c r="L17" s="27"/>
      <c r="M17" s="13"/>
      <c r="N17" s="14"/>
      <c r="O17" s="14"/>
      <c r="P17" s="15">
        <f>+SUM(Q13:Q16)</f>
        <v>571571820</v>
      </c>
      <c r="Q17" s="5"/>
    </row>
    <row r="18" spans="1:17" ht="25.5" x14ac:dyDescent="0.25">
      <c r="A18" s="37" t="s">
        <v>15</v>
      </c>
      <c r="B18" s="40" t="s">
        <v>16</v>
      </c>
      <c r="C18" s="7" t="s">
        <v>17</v>
      </c>
      <c r="D18" s="8" t="s">
        <v>11</v>
      </c>
      <c r="E18" s="9">
        <v>6</v>
      </c>
      <c r="F18" s="10" t="s">
        <v>12</v>
      </c>
      <c r="G18" s="11">
        <v>8565492.5</v>
      </c>
      <c r="H18" s="12">
        <f t="shared" ref="H18:H21" si="1">E18*G18</f>
        <v>51392955</v>
      </c>
      <c r="I18" s="26"/>
      <c r="J18" s="37" t="s">
        <v>15</v>
      </c>
      <c r="K18" s="40" t="s">
        <v>16</v>
      </c>
      <c r="L18" s="7" t="s">
        <v>17</v>
      </c>
      <c r="M18" s="8" t="s">
        <v>11</v>
      </c>
      <c r="N18" s="9">
        <v>6</v>
      </c>
      <c r="O18" s="10" t="s">
        <v>12</v>
      </c>
      <c r="P18" s="11">
        <v>8565492.5</v>
      </c>
      <c r="Q18" s="12">
        <f t="shared" ref="Q18:Q25" si="2">N18*P18</f>
        <v>51392955</v>
      </c>
    </row>
    <row r="19" spans="1:17" ht="38.25" x14ac:dyDescent="0.25">
      <c r="A19" s="38"/>
      <c r="B19" s="41"/>
      <c r="C19" s="7" t="s">
        <v>18</v>
      </c>
      <c r="D19" s="8" t="s">
        <v>11</v>
      </c>
      <c r="E19" s="9">
        <v>6</v>
      </c>
      <c r="F19" s="10" t="s">
        <v>12</v>
      </c>
      <c r="G19" s="11">
        <v>8565492.5</v>
      </c>
      <c r="H19" s="12">
        <f t="shared" si="1"/>
        <v>51392955</v>
      </c>
      <c r="I19" s="26"/>
      <c r="J19" s="38"/>
      <c r="K19" s="41"/>
      <c r="L19" s="7" t="s">
        <v>18</v>
      </c>
      <c r="M19" s="8" t="s">
        <v>11</v>
      </c>
      <c r="N19" s="9">
        <v>6</v>
      </c>
      <c r="O19" s="10" t="s">
        <v>12</v>
      </c>
      <c r="P19" s="11">
        <v>8565492.5</v>
      </c>
      <c r="Q19" s="12">
        <f t="shared" si="2"/>
        <v>51392955</v>
      </c>
    </row>
    <row r="20" spans="1:17" ht="25.5" x14ac:dyDescent="0.25">
      <c r="A20" s="38"/>
      <c r="B20" s="41"/>
      <c r="C20" s="7" t="s">
        <v>19</v>
      </c>
      <c r="D20" s="8" t="s">
        <v>11</v>
      </c>
      <c r="E20" s="9">
        <v>6</v>
      </c>
      <c r="F20" s="10" t="s">
        <v>12</v>
      </c>
      <c r="G20" s="11">
        <v>8565492.5</v>
      </c>
      <c r="H20" s="12">
        <f t="shared" si="1"/>
        <v>51392955</v>
      </c>
      <c r="I20" s="26"/>
      <c r="J20" s="38"/>
      <c r="K20" s="41"/>
      <c r="L20" s="7" t="s">
        <v>19</v>
      </c>
      <c r="M20" s="8" t="s">
        <v>11</v>
      </c>
      <c r="N20" s="9">
        <v>6</v>
      </c>
      <c r="O20" s="10" t="s">
        <v>12</v>
      </c>
      <c r="P20" s="11">
        <v>8565492.5</v>
      </c>
      <c r="Q20" s="12">
        <f t="shared" si="2"/>
        <v>51392955</v>
      </c>
    </row>
    <row r="21" spans="1:17" ht="25.5" x14ac:dyDescent="0.25">
      <c r="A21" s="38"/>
      <c r="B21" s="41"/>
      <c r="C21" s="7" t="s">
        <v>20</v>
      </c>
      <c r="D21" s="8" t="s">
        <v>11</v>
      </c>
      <c r="E21" s="9">
        <v>6</v>
      </c>
      <c r="F21" s="10" t="s">
        <v>12</v>
      </c>
      <c r="G21" s="11">
        <v>8565492.5</v>
      </c>
      <c r="H21" s="12">
        <f t="shared" si="1"/>
        <v>51392955</v>
      </c>
      <c r="I21" s="26"/>
      <c r="J21" s="38"/>
      <c r="K21" s="41"/>
      <c r="L21" s="7" t="s">
        <v>20</v>
      </c>
      <c r="M21" s="8" t="s">
        <v>11</v>
      </c>
      <c r="N21" s="9">
        <v>6</v>
      </c>
      <c r="O21" s="10" t="s">
        <v>12</v>
      </c>
      <c r="P21" s="11">
        <v>8565492.5</v>
      </c>
      <c r="Q21" s="12">
        <f t="shared" si="2"/>
        <v>51392955</v>
      </c>
    </row>
    <row r="22" spans="1:17" ht="38.25" x14ac:dyDescent="0.25">
      <c r="A22" s="38"/>
      <c r="B22" s="41"/>
      <c r="C22" s="7"/>
      <c r="D22" s="8"/>
      <c r="E22" s="9"/>
      <c r="F22" s="10"/>
      <c r="G22" s="11"/>
      <c r="H22" s="12"/>
      <c r="I22" s="26">
        <v>16500000</v>
      </c>
      <c r="J22" s="38"/>
      <c r="K22" s="41"/>
      <c r="L22" s="7" t="s">
        <v>48</v>
      </c>
      <c r="M22" s="8" t="s">
        <v>11</v>
      </c>
      <c r="N22" s="9">
        <v>6</v>
      </c>
      <c r="O22" s="10" t="s">
        <v>12</v>
      </c>
      <c r="P22" s="11">
        <v>2750000</v>
      </c>
      <c r="Q22" s="12">
        <f t="shared" si="2"/>
        <v>16500000</v>
      </c>
    </row>
    <row r="23" spans="1:17" ht="51" x14ac:dyDescent="0.25">
      <c r="A23" s="38"/>
      <c r="B23" s="41"/>
      <c r="C23" s="7"/>
      <c r="D23" s="8"/>
      <c r="E23" s="9"/>
      <c r="F23" s="10"/>
      <c r="G23" s="11"/>
      <c r="H23" s="12"/>
      <c r="I23" s="26">
        <v>16500000</v>
      </c>
      <c r="J23" s="38"/>
      <c r="K23" s="41"/>
      <c r="L23" s="7" t="s">
        <v>49</v>
      </c>
      <c r="M23" s="8" t="s">
        <v>11</v>
      </c>
      <c r="N23" s="9">
        <v>6</v>
      </c>
      <c r="O23" s="10" t="s">
        <v>12</v>
      </c>
      <c r="P23" s="11">
        <v>2750000</v>
      </c>
      <c r="Q23" s="12">
        <f t="shared" si="2"/>
        <v>16500000</v>
      </c>
    </row>
    <row r="24" spans="1:17" ht="38.25" x14ac:dyDescent="0.25">
      <c r="A24" s="38"/>
      <c r="B24" s="41"/>
      <c r="C24" s="7"/>
      <c r="D24" s="8"/>
      <c r="E24" s="9"/>
      <c r="F24" s="10"/>
      <c r="G24" s="11"/>
      <c r="H24" s="12"/>
      <c r="I24" s="26">
        <v>16500000</v>
      </c>
      <c r="J24" s="38"/>
      <c r="K24" s="41"/>
      <c r="L24" s="7" t="s">
        <v>50</v>
      </c>
      <c r="M24" s="8" t="s">
        <v>11</v>
      </c>
      <c r="N24" s="9">
        <v>6</v>
      </c>
      <c r="O24" s="10" t="s">
        <v>12</v>
      </c>
      <c r="P24" s="11">
        <v>2750000</v>
      </c>
      <c r="Q24" s="12">
        <f t="shared" si="2"/>
        <v>16500000</v>
      </c>
    </row>
    <row r="25" spans="1:17" ht="38.25" x14ac:dyDescent="0.25">
      <c r="A25" s="39"/>
      <c r="B25" s="42"/>
      <c r="C25" s="7"/>
      <c r="D25" s="8"/>
      <c r="E25" s="9"/>
      <c r="F25" s="10"/>
      <c r="G25" s="11"/>
      <c r="H25" s="12"/>
      <c r="I25" s="26">
        <v>16500000</v>
      </c>
      <c r="J25" s="39"/>
      <c r="K25" s="42"/>
      <c r="L25" s="7" t="s">
        <v>51</v>
      </c>
      <c r="M25" s="8" t="s">
        <v>11</v>
      </c>
      <c r="N25" s="9">
        <v>6</v>
      </c>
      <c r="O25" s="10" t="s">
        <v>12</v>
      </c>
      <c r="P25" s="11">
        <v>2750000</v>
      </c>
      <c r="Q25" s="12">
        <f t="shared" si="2"/>
        <v>16500000</v>
      </c>
    </row>
    <row r="26" spans="1:17" x14ac:dyDescent="0.25">
      <c r="A26" s="27" t="s">
        <v>21</v>
      </c>
      <c r="B26" s="27"/>
      <c r="C26" s="27"/>
      <c r="D26" s="13"/>
      <c r="E26" s="14"/>
      <c r="F26" s="14"/>
      <c r="G26" s="17">
        <f>+SUM(H18:H21)</f>
        <v>205571820</v>
      </c>
      <c r="H26" s="18"/>
      <c r="I26" s="26"/>
      <c r="J26" s="27" t="s">
        <v>21</v>
      </c>
      <c r="K26" s="27"/>
      <c r="L26" s="27"/>
      <c r="M26" s="13"/>
      <c r="N26" s="14"/>
      <c r="O26" s="14"/>
      <c r="P26" s="17">
        <f>+SUM(Q18:Q25)</f>
        <v>271571820</v>
      </c>
      <c r="Q26" s="18"/>
    </row>
    <row r="27" spans="1:17" ht="25.5" x14ac:dyDescent="0.25">
      <c r="A27" s="43" t="s">
        <v>22</v>
      </c>
      <c r="B27" s="28" t="s">
        <v>23</v>
      </c>
      <c r="C27" s="16" t="s">
        <v>24</v>
      </c>
      <c r="D27" s="8" t="s">
        <v>11</v>
      </c>
      <c r="E27" s="9">
        <v>6</v>
      </c>
      <c r="F27" s="10" t="s">
        <v>12</v>
      </c>
      <c r="G27" s="19">
        <v>5710328.333333333</v>
      </c>
      <c r="H27" s="12">
        <f t="shared" ref="H27:H28" si="3">E27*G27</f>
        <v>34261970</v>
      </c>
      <c r="I27" s="26"/>
      <c r="J27" s="43" t="s">
        <v>22</v>
      </c>
      <c r="K27" s="28" t="s">
        <v>23</v>
      </c>
      <c r="L27" s="16" t="s">
        <v>24</v>
      </c>
      <c r="M27" s="8" t="s">
        <v>11</v>
      </c>
      <c r="N27" s="9">
        <v>6</v>
      </c>
      <c r="O27" s="10" t="s">
        <v>12</v>
      </c>
      <c r="P27" s="19">
        <v>5710328.333333333</v>
      </c>
      <c r="Q27" s="12">
        <f t="shared" ref="Q27:Q30" si="4">N27*P27</f>
        <v>34261970</v>
      </c>
    </row>
    <row r="28" spans="1:17" ht="25.5" x14ac:dyDescent="0.25">
      <c r="A28" s="44"/>
      <c r="B28" s="29"/>
      <c r="C28" s="16" t="s">
        <v>25</v>
      </c>
      <c r="D28" s="8" t="s">
        <v>11</v>
      </c>
      <c r="E28" s="9">
        <v>6</v>
      </c>
      <c r="F28" s="10" t="s">
        <v>12</v>
      </c>
      <c r="G28" s="19">
        <v>5710328.333333333</v>
      </c>
      <c r="H28" s="12">
        <f t="shared" si="3"/>
        <v>34261970</v>
      </c>
      <c r="I28" s="26"/>
      <c r="J28" s="44"/>
      <c r="K28" s="29"/>
      <c r="L28" s="16" t="s">
        <v>25</v>
      </c>
      <c r="M28" s="8" t="s">
        <v>11</v>
      </c>
      <c r="N28" s="9">
        <v>6</v>
      </c>
      <c r="O28" s="10" t="s">
        <v>12</v>
      </c>
      <c r="P28" s="19">
        <v>5710328.333333333</v>
      </c>
      <c r="Q28" s="12">
        <f t="shared" si="4"/>
        <v>34261970</v>
      </c>
    </row>
    <row r="29" spans="1:17" ht="38.25" x14ac:dyDescent="0.25">
      <c r="A29" s="44"/>
      <c r="B29" s="29"/>
      <c r="C29" s="16"/>
      <c r="D29" s="8"/>
      <c r="E29" s="9"/>
      <c r="F29" s="10"/>
      <c r="G29" s="19"/>
      <c r="H29" s="12"/>
      <c r="I29" s="26">
        <v>21000000</v>
      </c>
      <c r="J29" s="44"/>
      <c r="K29" s="29"/>
      <c r="L29" s="16" t="s">
        <v>52</v>
      </c>
      <c r="M29" s="8" t="s">
        <v>11</v>
      </c>
      <c r="N29" s="9">
        <v>6</v>
      </c>
      <c r="O29" s="10" t="s">
        <v>12</v>
      </c>
      <c r="P29" s="19">
        <v>3500000</v>
      </c>
      <c r="Q29" s="12">
        <f t="shared" si="4"/>
        <v>21000000</v>
      </c>
    </row>
    <row r="30" spans="1:17" ht="38.25" x14ac:dyDescent="0.25">
      <c r="A30" s="45"/>
      <c r="B30" s="30"/>
      <c r="C30" s="16"/>
      <c r="D30" s="8"/>
      <c r="E30" s="9"/>
      <c r="F30" s="10"/>
      <c r="G30" s="19"/>
      <c r="H30" s="12"/>
      <c r="I30" s="26">
        <v>21000000</v>
      </c>
      <c r="J30" s="45"/>
      <c r="K30" s="30"/>
      <c r="L30" s="16" t="s">
        <v>53</v>
      </c>
      <c r="M30" s="8" t="s">
        <v>11</v>
      </c>
      <c r="N30" s="9">
        <v>6</v>
      </c>
      <c r="O30" s="10" t="s">
        <v>12</v>
      </c>
      <c r="P30" s="19">
        <v>3500000</v>
      </c>
      <c r="Q30" s="12">
        <f t="shared" si="4"/>
        <v>21000000</v>
      </c>
    </row>
    <row r="31" spans="1:17" x14ac:dyDescent="0.25">
      <c r="A31" s="27" t="s">
        <v>26</v>
      </c>
      <c r="B31" s="27"/>
      <c r="C31" s="27"/>
      <c r="D31" s="13"/>
      <c r="E31" s="20"/>
      <c r="F31" s="20"/>
      <c r="G31" s="17">
        <f>+SUM(H27:H28)</f>
        <v>68523940</v>
      </c>
      <c r="H31" s="18"/>
      <c r="I31" s="26"/>
      <c r="J31" s="27" t="s">
        <v>26</v>
      </c>
      <c r="K31" s="27"/>
      <c r="L31" s="27"/>
      <c r="M31" s="13"/>
      <c r="N31" s="20"/>
      <c r="O31" s="20"/>
      <c r="P31" s="17">
        <f>+SUM(Q27:Q30)</f>
        <v>110523940</v>
      </c>
      <c r="Q31" s="18"/>
    </row>
    <row r="32" spans="1:17" x14ac:dyDescent="0.25">
      <c r="A32" s="43" t="s">
        <v>27</v>
      </c>
      <c r="B32" s="28" t="s">
        <v>28</v>
      </c>
      <c r="C32" s="7" t="s">
        <v>29</v>
      </c>
      <c r="D32" s="8" t="s">
        <v>11</v>
      </c>
      <c r="E32" s="9">
        <v>6</v>
      </c>
      <c r="F32" s="10" t="s">
        <v>12</v>
      </c>
      <c r="G32" s="11">
        <v>2855164.1666666665</v>
      </c>
      <c r="H32" s="12">
        <f t="shared" ref="H32:H35" si="5">E32*G32</f>
        <v>17130985</v>
      </c>
      <c r="I32" s="26"/>
      <c r="J32" s="43" t="s">
        <v>27</v>
      </c>
      <c r="K32" s="28" t="s">
        <v>28</v>
      </c>
      <c r="L32" s="7" t="s">
        <v>29</v>
      </c>
      <c r="M32" s="8" t="s">
        <v>11</v>
      </c>
      <c r="N32" s="9">
        <v>6</v>
      </c>
      <c r="O32" s="10" t="s">
        <v>12</v>
      </c>
      <c r="P32" s="11">
        <v>2855164.1666666665</v>
      </c>
      <c r="Q32" s="12">
        <f t="shared" ref="Q32:Q39" si="6">N32*P32</f>
        <v>17130985</v>
      </c>
    </row>
    <row r="33" spans="1:17" ht="25.5" x14ac:dyDescent="0.25">
      <c r="A33" s="44"/>
      <c r="B33" s="29"/>
      <c r="C33" s="7" t="s">
        <v>30</v>
      </c>
      <c r="D33" s="8" t="s">
        <v>11</v>
      </c>
      <c r="E33" s="9">
        <v>6</v>
      </c>
      <c r="F33" s="10" t="s">
        <v>12</v>
      </c>
      <c r="G33" s="11">
        <v>2855164.1666666665</v>
      </c>
      <c r="H33" s="12">
        <f t="shared" si="5"/>
        <v>17130985</v>
      </c>
      <c r="I33" s="26"/>
      <c r="J33" s="44"/>
      <c r="K33" s="29"/>
      <c r="L33" s="7" t="s">
        <v>30</v>
      </c>
      <c r="M33" s="8" t="s">
        <v>11</v>
      </c>
      <c r="N33" s="9">
        <v>6</v>
      </c>
      <c r="O33" s="10" t="s">
        <v>12</v>
      </c>
      <c r="P33" s="11">
        <v>2855164.1666666665</v>
      </c>
      <c r="Q33" s="12">
        <f t="shared" si="6"/>
        <v>17130985</v>
      </c>
    </row>
    <row r="34" spans="1:17" x14ac:dyDescent="0.25">
      <c r="A34" s="44"/>
      <c r="B34" s="29"/>
      <c r="C34" s="7" t="s">
        <v>31</v>
      </c>
      <c r="D34" s="8" t="s">
        <v>11</v>
      </c>
      <c r="E34" s="9">
        <v>6</v>
      </c>
      <c r="F34" s="10" t="s">
        <v>12</v>
      </c>
      <c r="G34" s="11">
        <v>2855164.1666666665</v>
      </c>
      <c r="H34" s="12">
        <f t="shared" si="5"/>
        <v>17130985</v>
      </c>
      <c r="I34" s="26"/>
      <c r="J34" s="44"/>
      <c r="K34" s="29"/>
      <c r="L34" s="7" t="s">
        <v>31</v>
      </c>
      <c r="M34" s="8" t="s">
        <v>11</v>
      </c>
      <c r="N34" s="9">
        <v>6</v>
      </c>
      <c r="O34" s="10" t="s">
        <v>12</v>
      </c>
      <c r="P34" s="11">
        <v>2855164.1666666665</v>
      </c>
      <c r="Q34" s="12">
        <f t="shared" si="6"/>
        <v>17130985</v>
      </c>
    </row>
    <row r="35" spans="1:17" ht="38.25" x14ac:dyDescent="0.25">
      <c r="A35" s="44"/>
      <c r="B35" s="29"/>
      <c r="C35" s="7" t="s">
        <v>32</v>
      </c>
      <c r="D35" s="8" t="s">
        <v>11</v>
      </c>
      <c r="E35" s="9">
        <v>6</v>
      </c>
      <c r="F35" s="10" t="s">
        <v>12</v>
      </c>
      <c r="G35" s="11">
        <v>2855164.1666666665</v>
      </c>
      <c r="H35" s="12">
        <f t="shared" si="5"/>
        <v>17130985</v>
      </c>
      <c r="I35" s="26"/>
      <c r="J35" s="44"/>
      <c r="K35" s="29"/>
      <c r="L35" s="7" t="s">
        <v>32</v>
      </c>
      <c r="M35" s="8" t="s">
        <v>11</v>
      </c>
      <c r="N35" s="9">
        <v>6</v>
      </c>
      <c r="O35" s="10" t="s">
        <v>12</v>
      </c>
      <c r="P35" s="11">
        <v>2855164.1666666665</v>
      </c>
      <c r="Q35" s="12">
        <f t="shared" si="6"/>
        <v>17130985</v>
      </c>
    </row>
    <row r="36" spans="1:17" ht="25.5" x14ac:dyDescent="0.25">
      <c r="A36" s="44"/>
      <c r="B36" s="29"/>
      <c r="C36" s="7"/>
      <c r="D36" s="8"/>
      <c r="E36" s="9"/>
      <c r="F36" s="10"/>
      <c r="G36" s="11"/>
      <c r="H36" s="12"/>
      <c r="I36" s="26">
        <v>10500000</v>
      </c>
      <c r="J36" s="44"/>
      <c r="K36" s="29"/>
      <c r="L36" s="7" t="s">
        <v>54</v>
      </c>
      <c r="M36" s="8" t="s">
        <v>11</v>
      </c>
      <c r="N36" s="9">
        <v>6</v>
      </c>
      <c r="O36" s="10" t="s">
        <v>12</v>
      </c>
      <c r="P36" s="11">
        <v>1750000</v>
      </c>
      <c r="Q36" s="12">
        <f t="shared" si="6"/>
        <v>10500000</v>
      </c>
    </row>
    <row r="37" spans="1:17" ht="38.25" x14ac:dyDescent="0.25">
      <c r="A37" s="44"/>
      <c r="B37" s="29"/>
      <c r="C37" s="7"/>
      <c r="D37" s="8"/>
      <c r="E37" s="9"/>
      <c r="F37" s="10"/>
      <c r="G37" s="11"/>
      <c r="H37" s="12"/>
      <c r="I37" s="26">
        <v>10500000</v>
      </c>
      <c r="J37" s="44"/>
      <c r="K37" s="29"/>
      <c r="L37" s="7" t="s">
        <v>55</v>
      </c>
      <c r="M37" s="8" t="s">
        <v>11</v>
      </c>
      <c r="N37" s="9">
        <v>6</v>
      </c>
      <c r="O37" s="10" t="s">
        <v>12</v>
      </c>
      <c r="P37" s="11">
        <v>1750000</v>
      </c>
      <c r="Q37" s="12">
        <f t="shared" si="6"/>
        <v>10500000</v>
      </c>
    </row>
    <row r="38" spans="1:17" ht="25.5" x14ac:dyDescent="0.25">
      <c r="A38" s="44"/>
      <c r="B38" s="29"/>
      <c r="C38" s="7"/>
      <c r="D38" s="8"/>
      <c r="E38" s="9"/>
      <c r="F38" s="10"/>
      <c r="G38" s="11"/>
      <c r="H38" s="12"/>
      <c r="I38" s="26">
        <v>10500000</v>
      </c>
      <c r="J38" s="44"/>
      <c r="K38" s="29"/>
      <c r="L38" s="7" t="s">
        <v>56</v>
      </c>
      <c r="M38" s="8" t="s">
        <v>11</v>
      </c>
      <c r="N38" s="9">
        <v>6</v>
      </c>
      <c r="O38" s="10" t="s">
        <v>12</v>
      </c>
      <c r="P38" s="11">
        <v>1750000</v>
      </c>
      <c r="Q38" s="12">
        <f t="shared" si="6"/>
        <v>10500000</v>
      </c>
    </row>
    <row r="39" spans="1:17" ht="51" x14ac:dyDescent="0.25">
      <c r="A39" s="45"/>
      <c r="B39" s="30"/>
      <c r="C39" s="7"/>
      <c r="D39" s="8"/>
      <c r="E39" s="9"/>
      <c r="F39" s="10"/>
      <c r="G39" s="11"/>
      <c r="H39" s="12"/>
      <c r="I39" s="26">
        <v>10500000</v>
      </c>
      <c r="J39" s="45"/>
      <c r="K39" s="30"/>
      <c r="L39" s="7" t="s">
        <v>57</v>
      </c>
      <c r="M39" s="8" t="s">
        <v>11</v>
      </c>
      <c r="N39" s="9">
        <v>6</v>
      </c>
      <c r="O39" s="10" t="s">
        <v>12</v>
      </c>
      <c r="P39" s="11">
        <v>1750000</v>
      </c>
      <c r="Q39" s="12">
        <f t="shared" si="6"/>
        <v>10500000</v>
      </c>
    </row>
    <row r="40" spans="1:17" x14ac:dyDescent="0.25">
      <c r="A40" s="27" t="s">
        <v>33</v>
      </c>
      <c r="B40" s="27"/>
      <c r="C40" s="27"/>
      <c r="D40" s="13"/>
      <c r="E40" s="14"/>
      <c r="F40" s="14"/>
      <c r="G40" s="17">
        <f>+SUM(H32:H35)</f>
        <v>68523940</v>
      </c>
      <c r="H40" s="18"/>
      <c r="I40" s="26"/>
      <c r="J40" s="27" t="s">
        <v>33</v>
      </c>
      <c r="K40" s="27"/>
      <c r="L40" s="27"/>
      <c r="M40" s="13"/>
      <c r="N40" s="14"/>
      <c r="O40" s="14"/>
      <c r="P40" s="17">
        <f>+SUM(Q32:Q39)</f>
        <v>110523940</v>
      </c>
      <c r="Q40" s="18"/>
    </row>
    <row r="41" spans="1:17" ht="38.25" x14ac:dyDescent="0.25">
      <c r="A41" s="37" t="s">
        <v>34</v>
      </c>
      <c r="B41" s="40" t="s">
        <v>35</v>
      </c>
      <c r="C41" s="7" t="s">
        <v>36</v>
      </c>
      <c r="D41" s="8" t="s">
        <v>11</v>
      </c>
      <c r="E41" s="9">
        <v>6</v>
      </c>
      <c r="F41" s="10" t="s">
        <v>12</v>
      </c>
      <c r="G41" s="11">
        <v>11420656.666666668</v>
      </c>
      <c r="H41" s="12">
        <f t="shared" ref="H41:H42" si="7">E41*G41</f>
        <v>68523940</v>
      </c>
      <c r="I41" s="26"/>
      <c r="J41" s="37" t="s">
        <v>34</v>
      </c>
      <c r="K41" s="40" t="s">
        <v>35</v>
      </c>
      <c r="L41" s="7" t="s">
        <v>36</v>
      </c>
      <c r="M41" s="8" t="s">
        <v>11</v>
      </c>
      <c r="N41" s="9">
        <v>6</v>
      </c>
      <c r="O41" s="10" t="s">
        <v>12</v>
      </c>
      <c r="P41" s="11">
        <v>11420656.666666668</v>
      </c>
      <c r="Q41" s="12">
        <f t="shared" ref="Q41:Q44" si="8">N41*P41</f>
        <v>68523940</v>
      </c>
    </row>
    <row r="42" spans="1:17" ht="38.25" x14ac:dyDescent="0.25">
      <c r="A42" s="38"/>
      <c r="B42" s="41"/>
      <c r="C42" s="7" t="s">
        <v>37</v>
      </c>
      <c r="D42" s="8" t="s">
        <v>11</v>
      </c>
      <c r="E42" s="9">
        <v>6</v>
      </c>
      <c r="F42" s="10" t="s">
        <v>12</v>
      </c>
      <c r="G42" s="11">
        <v>11420656.666666668</v>
      </c>
      <c r="H42" s="12">
        <f t="shared" si="7"/>
        <v>68523940</v>
      </c>
      <c r="I42" s="26"/>
      <c r="J42" s="38"/>
      <c r="K42" s="41"/>
      <c r="L42" s="7" t="s">
        <v>37</v>
      </c>
      <c r="M42" s="8" t="s">
        <v>11</v>
      </c>
      <c r="N42" s="9">
        <v>6</v>
      </c>
      <c r="O42" s="10" t="s">
        <v>12</v>
      </c>
      <c r="P42" s="11">
        <v>11420656.666666668</v>
      </c>
      <c r="Q42" s="12">
        <f t="shared" si="8"/>
        <v>68523940</v>
      </c>
    </row>
    <row r="43" spans="1:17" ht="51" x14ac:dyDescent="0.25">
      <c r="A43" s="38"/>
      <c r="B43" s="41"/>
      <c r="C43" s="7"/>
      <c r="D43" s="8"/>
      <c r="E43" s="9"/>
      <c r="F43" s="10"/>
      <c r="G43" s="11"/>
      <c r="H43" s="12"/>
      <c r="I43" s="26">
        <v>41999999.999999993</v>
      </c>
      <c r="J43" s="38"/>
      <c r="K43" s="41"/>
      <c r="L43" s="7" t="s">
        <v>58</v>
      </c>
      <c r="M43" s="8" t="s">
        <v>11</v>
      </c>
      <c r="N43" s="9">
        <v>6</v>
      </c>
      <c r="O43" s="10" t="s">
        <v>12</v>
      </c>
      <c r="P43" s="11">
        <v>6999999.9999999991</v>
      </c>
      <c r="Q43" s="12">
        <f t="shared" si="8"/>
        <v>41999999.999999993</v>
      </c>
    </row>
    <row r="44" spans="1:17" ht="51" x14ac:dyDescent="0.25">
      <c r="A44" s="39"/>
      <c r="B44" s="42"/>
      <c r="C44" s="7"/>
      <c r="D44" s="8"/>
      <c r="E44" s="9"/>
      <c r="F44" s="10"/>
      <c r="G44" s="11"/>
      <c r="H44" s="12"/>
      <c r="I44" s="26">
        <v>41999999.999999993</v>
      </c>
      <c r="J44" s="39"/>
      <c r="K44" s="42"/>
      <c r="L44" s="7" t="s">
        <v>59</v>
      </c>
      <c r="M44" s="8" t="s">
        <v>11</v>
      </c>
      <c r="N44" s="9">
        <v>6</v>
      </c>
      <c r="O44" s="10" t="s">
        <v>12</v>
      </c>
      <c r="P44" s="11">
        <v>6999999.9999999991</v>
      </c>
      <c r="Q44" s="12">
        <f t="shared" si="8"/>
        <v>41999999.999999993</v>
      </c>
    </row>
    <row r="45" spans="1:17" x14ac:dyDescent="0.25">
      <c r="A45" s="27" t="s">
        <v>38</v>
      </c>
      <c r="B45" s="27"/>
      <c r="C45" s="27"/>
      <c r="D45" s="5"/>
      <c r="E45" s="20"/>
      <c r="F45" s="20"/>
      <c r="G45" s="17">
        <f>+SUM(H41:H42)</f>
        <v>137047880</v>
      </c>
      <c r="H45" s="18"/>
      <c r="I45" s="26"/>
      <c r="J45" s="27" t="s">
        <v>38</v>
      </c>
      <c r="K45" s="27"/>
      <c r="L45" s="27"/>
      <c r="M45" s="5"/>
      <c r="N45" s="20"/>
      <c r="O45" s="20"/>
      <c r="P45" s="17">
        <f>+SUM(Q41:Q44)</f>
        <v>221047880</v>
      </c>
      <c r="Q45" s="18"/>
    </row>
    <row r="46" spans="1:17" ht="63.75" x14ac:dyDescent="0.25">
      <c r="A46" s="35" t="s">
        <v>39</v>
      </c>
      <c r="B46" s="36" t="s">
        <v>40</v>
      </c>
      <c r="C46" s="7" t="s">
        <v>41</v>
      </c>
      <c r="D46" s="8" t="s">
        <v>11</v>
      </c>
      <c r="E46" s="9">
        <v>4</v>
      </c>
      <c r="F46" s="9">
        <v>12</v>
      </c>
      <c r="G46" s="11">
        <v>3278756.25</v>
      </c>
      <c r="H46" s="11">
        <f t="shared" ref="H46:H47" si="9">G46*E46*F46</f>
        <v>157380300</v>
      </c>
      <c r="I46" s="26"/>
      <c r="J46" s="35" t="s">
        <v>39</v>
      </c>
      <c r="K46" s="36" t="s">
        <v>40</v>
      </c>
      <c r="L46" s="7" t="s">
        <v>41</v>
      </c>
      <c r="M46" s="8" t="s">
        <v>11</v>
      </c>
      <c r="N46" s="9">
        <v>4</v>
      </c>
      <c r="O46" s="9">
        <v>12</v>
      </c>
      <c r="P46" s="11">
        <v>3278756.25</v>
      </c>
      <c r="Q46" s="11">
        <f t="shared" ref="Q46:Q47" si="10">P46*N46*O46</f>
        <v>157380300</v>
      </c>
    </row>
    <row r="47" spans="1:17" ht="38.25" x14ac:dyDescent="0.25">
      <c r="A47" s="35"/>
      <c r="B47" s="36"/>
      <c r="C47" s="7" t="s">
        <v>42</v>
      </c>
      <c r="D47" s="8" t="s">
        <v>11</v>
      </c>
      <c r="E47" s="9">
        <v>4</v>
      </c>
      <c r="F47" s="9">
        <v>12</v>
      </c>
      <c r="G47" s="11">
        <v>3278756.25</v>
      </c>
      <c r="H47" s="11">
        <f t="shared" si="9"/>
        <v>157380300</v>
      </c>
      <c r="I47" s="23"/>
      <c r="J47" s="35"/>
      <c r="K47" s="36"/>
      <c r="L47" s="7" t="s">
        <v>42</v>
      </c>
      <c r="M47" s="8" t="s">
        <v>11</v>
      </c>
      <c r="N47" s="9">
        <v>4</v>
      </c>
      <c r="O47" s="9">
        <v>12</v>
      </c>
      <c r="P47" s="11">
        <v>3278756.25</v>
      </c>
      <c r="Q47" s="11">
        <f t="shared" si="10"/>
        <v>157380300</v>
      </c>
    </row>
    <row r="48" spans="1:17" x14ac:dyDescent="0.25">
      <c r="A48" s="27" t="s">
        <v>43</v>
      </c>
      <c r="B48" s="27"/>
      <c r="C48" s="27"/>
      <c r="D48" s="13"/>
      <c r="E48" s="20"/>
      <c r="F48" s="20"/>
      <c r="G48" s="17">
        <f>+SUM(H46:H47)</f>
        <v>314760600</v>
      </c>
      <c r="H48" s="18"/>
      <c r="I48" s="24"/>
      <c r="J48" s="27" t="s">
        <v>43</v>
      </c>
      <c r="K48" s="27"/>
      <c r="L48" s="27"/>
      <c r="M48" s="13"/>
      <c r="N48" s="20"/>
      <c r="O48" s="20"/>
      <c r="P48" s="17">
        <f>+SUM(Q46:Q47)</f>
        <v>314760600</v>
      </c>
      <c r="Q48" s="18"/>
    </row>
    <row r="49" spans="1:17" x14ac:dyDescent="0.25">
      <c r="A49" s="34" t="s">
        <v>44</v>
      </c>
      <c r="B49" s="34"/>
      <c r="C49" s="34"/>
      <c r="D49" s="34"/>
      <c r="E49" s="34"/>
      <c r="F49" s="34"/>
      <c r="G49" s="34"/>
      <c r="H49" s="21">
        <f>SUM(H13:H48)</f>
        <v>1000000000</v>
      </c>
      <c r="I49" s="25">
        <f>SUM(I13:I48)</f>
        <v>600000000</v>
      </c>
      <c r="J49" s="34" t="s">
        <v>44</v>
      </c>
      <c r="K49" s="34"/>
      <c r="L49" s="34"/>
      <c r="M49" s="34"/>
      <c r="N49" s="34"/>
      <c r="O49" s="34"/>
      <c r="P49" s="34"/>
      <c r="Q49" s="21">
        <f>SUM(Q13:Q48)</f>
        <v>1600000000</v>
      </c>
    </row>
  </sheetData>
  <mergeCells count="41">
    <mergeCell ref="J48:L48"/>
    <mergeCell ref="J49:P49"/>
    <mergeCell ref="I11:I12"/>
    <mergeCell ref="A13:A16"/>
    <mergeCell ref="B13:B16"/>
    <mergeCell ref="A18:A25"/>
    <mergeCell ref="B18:B25"/>
    <mergeCell ref="J13:J16"/>
    <mergeCell ref="K13:K16"/>
    <mergeCell ref="J18:J25"/>
    <mergeCell ref="K18:K25"/>
    <mergeCell ref="A27:A30"/>
    <mergeCell ref="B27:B30"/>
    <mergeCell ref="J27:J30"/>
    <mergeCell ref="K27:K30"/>
    <mergeCell ref="A32:A39"/>
    <mergeCell ref="J40:L40"/>
    <mergeCell ref="J45:L45"/>
    <mergeCell ref="J46:J47"/>
    <mergeCell ref="K46:K47"/>
    <mergeCell ref="J41:J44"/>
    <mergeCell ref="K41:K44"/>
    <mergeCell ref="J26:L26"/>
    <mergeCell ref="J31:L31"/>
    <mergeCell ref="J32:J39"/>
    <mergeCell ref="K32:K39"/>
    <mergeCell ref="J11:Q11"/>
    <mergeCell ref="J17:L17"/>
    <mergeCell ref="A48:C48"/>
    <mergeCell ref="A49:G49"/>
    <mergeCell ref="A40:C40"/>
    <mergeCell ref="A45:C45"/>
    <mergeCell ref="A46:A47"/>
    <mergeCell ref="B46:B47"/>
    <mergeCell ref="A41:A44"/>
    <mergeCell ref="B41:B44"/>
    <mergeCell ref="A26:C26"/>
    <mergeCell ref="A31:C31"/>
    <mergeCell ref="B32:B39"/>
    <mergeCell ref="A11:H11"/>
    <mergeCell ref="A17:C17"/>
  </mergeCells>
  <conditionalFormatting sqref="C27:C30">
    <cfRule type="cellIs" dxfId="1" priority="2" stopIfTrue="1" operator="equal">
      <formula>"ESCRIBA AQUÍ EL NOMBRE DEL CAPITULO"</formula>
    </cfRule>
  </conditionalFormatting>
  <conditionalFormatting sqref="L27:L30">
    <cfRule type="cellIs" dxfId="0" priority="1" stopIfTrue="1" operator="equal">
      <formula>"ESCRIBA AQUÍ EL NOMBRE DEL CAPITULO"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 DETALLADO AÑO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Castro Alzate</dc:creator>
  <cp:lastModifiedBy>David Cuervo</cp:lastModifiedBy>
  <dcterms:created xsi:type="dcterms:W3CDTF">2024-08-08T19:23:51Z</dcterms:created>
  <dcterms:modified xsi:type="dcterms:W3CDTF">2025-05-22T15:54:37Z</dcterms:modified>
</cp:coreProperties>
</file>